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07 Комиссия (к-т)\"/>
    </mc:Choice>
  </mc:AlternateContent>
  <bookViews>
    <workbookView xWindow="0" yWindow="0" windowWidth="28800" windowHeight="11610"/>
  </bookViews>
  <sheets>
    <sheet name="АПП Март" sheetId="1" r:id="rId1"/>
  </sheets>
  <externalReferences>
    <externalReference r:id="rId2"/>
  </externalReferences>
  <definedNames>
    <definedName name="_xlnm._FilterDatabase" localSheetId="0" hidden="1">'АПП Март'!$A$8:$O$47</definedName>
    <definedName name="Z_C581C282_CB88_4D6E_8EF4_E37BB2DF46D9_.wvu.Cols" localSheetId="0" hidden="1">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Март'!#REF!,'АПП Март'!#REF!</definedName>
    <definedName name="Z_C581C282_CB88_4D6E_8EF4_E37BB2DF46D9_.wvu.PrintArea" localSheetId="0" hidden="1">'АПП Март'!$B$1:$O$59</definedName>
    <definedName name="_xlnm.Print_Titles" localSheetId="0">'АПП Март'!$6:$7</definedName>
    <definedName name="_xlnm.Print_Area" localSheetId="0">'АПП Март'!$A$1:$O$59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D47" i="1"/>
  <c r="C47" i="1"/>
  <c r="M47" i="1" l="1"/>
  <c r="L47" i="1"/>
  <c r="K47" i="1"/>
  <c r="N47" i="1"/>
  <c r="O47" i="1" l="1"/>
</calcChain>
</file>

<file path=xl/sharedStrings.xml><?xml version="1.0" encoding="utf-8"?>
<sst xmlns="http://schemas.openxmlformats.org/spreadsheetml/2006/main" count="89" uniqueCount="83">
  <si>
    <t>Расчет подушевого норматива финансирования медицинской помощи, оказанной в амбулаторных условиях в марте 2017 года из средств ОМС</t>
  </si>
  <si>
    <t>Код МО</t>
  </si>
  <si>
    <t>Наименование МО</t>
  </si>
  <si>
    <t>Прикрепленное население (чел)</t>
  </si>
  <si>
    <t>Среднедушевой норматив</t>
  </si>
  <si>
    <t>Поправочный коэффициент</t>
  </si>
  <si>
    <t>Подушевой норматив</t>
  </si>
  <si>
    <t>Сумма финансирования, руб.</t>
  </si>
  <si>
    <t>ОАО "СМК" ЮГОРИЯ-Мед"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</si>
  <si>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</si>
  <si>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</si>
  <si>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</si>
  <si>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</si>
  <si>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</si>
  <si>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7=3+4+5+6</t>
  </si>
  <si>
    <t>10=8*9</t>
  </si>
  <si>
    <t>11=10*3</t>
  </si>
  <si>
    <t>12=10*4</t>
  </si>
  <si>
    <t>13=10*5</t>
  </si>
  <si>
    <t>14=10*6</t>
  </si>
  <si>
    <t>15=11+12+13+14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</si>
  <si>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</si>
  <si>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</si>
  <si>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больница</t>
  </si>
  <si>
    <t>БУ ХМАО-Югры Урайская городская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</si>
  <si>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</si>
  <si>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</si>
  <si>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</si>
  <si>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</si>
  <si>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</si>
  <si>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</si>
  <si>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</si>
  <si>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</si>
  <si>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</si>
  <si>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Поликлиника, п. Белый Яр</t>
  </si>
  <si>
    <t>БУ ХМАО-Югры Нижнесортымская участковая больница,
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</si>
  <si>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</si>
  <si>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</si>
  <si>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</si>
  <si>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</si>
  <si>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</si>
  <si>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</si>
  <si>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</si>
  <si>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</si>
  <si>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</si>
  <si>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</si>
  <si>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</si>
  <si>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</si>
  <si>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</si>
  <si>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</si>
  <si>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</si>
  <si>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больница, г. Ханты-Мансийск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</si>
  <si>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</si>
  <si>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</si>
  <si>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</si>
  <si>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</si>
  <si>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поликлиника № 4</t>
  </si>
  <si>
    <t>БУ ХМАО-Югры Сургутская городская поликлиника № 5</t>
  </si>
  <si>
    <t>БУ ХМАО-Югры Центр общей врачебной практики, п. Мулымья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</si>
  <si>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</si>
  <si>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</si>
  <si>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</si>
  <si>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</si>
  <si>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</si>
  <si>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</si>
  <si>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</si>
  <si>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</si>
  <si>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</si>
  <si>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</si>
  <si>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</si>
  <si>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</si>
  <si>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</si>
  <si>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"СМК "Югория-Мед"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</si>
  <si>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</si>
  <si>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</si>
  <si>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</si>
  <si>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</si>
  <si>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</si>
  <si>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</si>
  <si>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</si>
  <si>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</si>
  <si>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</si>
  <si>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
к протоколу заседания комиссии по разработке территориальной
программы обязательного медицинского страхования
от 07 апреля 2017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</si>
</sst>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2" fillId="0" borderId="0" xfId="1" applyFont="1" applyAlignment="1"/>
    <xf numFmtId="164" fontId="2" fillId="0" borderId="0" xfId="1" applyNumberFormat="1" applyFont="1" applyAlignment="1"/>
    <xf numFmtId="0" fontId="7" fillId="0" borderId="11" xfId="3" applyFont="1" applyBorder="1" applyAlignment="1">
      <alignment horizontal="center" vertical="center" wrapText="1"/>
    </xf>
    <xf numFmtId="4" fontId="7" fillId="0" borderId="10" xfId="1" applyNumberFormat="1" applyFont="1" applyFill="1" applyBorder="1" applyAlignment="1">
      <alignment horizontal="center" vertical="center" wrapText="1"/>
    </xf>
    <xf numFmtId="164" fontId="7" fillId="0" borderId="12" xfId="1" applyNumberFormat="1" applyFont="1" applyFill="1" applyBorder="1" applyAlignment="1">
      <alignment horizontal="center" vertical="center" wrapText="1"/>
    </xf>
    <xf numFmtId="0" fontId="2" fillId="2" borderId="13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3" fontId="2" fillId="2" borderId="11" xfId="4" applyNumberFormat="1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/>
    </xf>
    <xf numFmtId="0" fontId="2" fillId="2" borderId="14" xfId="4" applyFont="1" applyFill="1" applyBorder="1" applyAlignment="1">
      <alignment horizontal="center" vertical="center"/>
    </xf>
    <xf numFmtId="1" fontId="2" fillId="0" borderId="11" xfId="1" applyNumberFormat="1" applyFont="1" applyFill="1" applyBorder="1" applyAlignment="1">
      <alignment horizontal="right" vertical="center"/>
    </xf>
    <xf numFmtId="0" fontId="2" fillId="3" borderId="11" xfId="4" applyFont="1" applyFill="1" applyBorder="1" applyAlignment="1">
      <alignment vertical="center" wrapText="1"/>
    </xf>
    <xf numFmtId="3" fontId="2" fillId="0" borderId="11" xfId="1" applyNumberFormat="1" applyFont="1" applyFill="1" applyBorder="1" applyAlignment="1">
      <alignment horizontal="right" vertical="center"/>
    </xf>
    <xf numFmtId="4" fontId="2" fillId="0" borderId="11" xfId="1" applyNumberFormat="1" applyFont="1" applyFill="1" applyBorder="1" applyAlignment="1">
      <alignment horizontal="right" vertical="center"/>
    </xf>
    <xf numFmtId="164" fontId="2" fillId="0" borderId="11" xfId="1" applyNumberFormat="1" applyFont="1" applyFill="1" applyBorder="1" applyAlignment="1">
      <alignment horizontal="right" vertical="center"/>
    </xf>
    <xf numFmtId="4" fontId="2" fillId="0" borderId="11" xfId="1" applyNumberFormat="1" applyFont="1" applyFill="1" applyBorder="1" applyAlignment="1">
      <alignment horizontal="right" vertical="center" wrapText="1"/>
    </xf>
    <xf numFmtId="0" fontId="2" fillId="4" borderId="0" xfId="1" applyFont="1" applyFill="1"/>
    <xf numFmtId="0" fontId="2" fillId="0" borderId="11" xfId="4" applyFont="1" applyFill="1" applyBorder="1" applyAlignment="1">
      <alignment vertical="center" wrapText="1"/>
    </xf>
    <xf numFmtId="0" fontId="2" fillId="0" borderId="11" xfId="5" applyFont="1" applyFill="1" applyBorder="1" applyAlignment="1">
      <alignment vertical="center" wrapText="1"/>
    </xf>
    <xf numFmtId="3" fontId="8" fillId="5" borderId="11" xfId="4" applyNumberFormat="1" applyFont="1" applyFill="1" applyBorder="1" applyAlignment="1">
      <alignment horizontal="right" vertical="center" wrapText="1"/>
    </xf>
    <xf numFmtId="3" fontId="8" fillId="5" borderId="11" xfId="4" applyNumberFormat="1" applyFont="1" applyFill="1" applyBorder="1" applyAlignment="1">
      <alignment horizontal="center" vertical="center" wrapText="1"/>
    </xf>
    <xf numFmtId="164" fontId="8" fillId="5" borderId="11" xfId="4" applyNumberFormat="1" applyFont="1" applyFill="1" applyBorder="1" applyAlignment="1">
      <alignment horizontal="center" vertical="center" wrapText="1"/>
    </xf>
    <xf numFmtId="4" fontId="8" fillId="5" borderId="11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3" fillId="0" borderId="15" xfId="0" applyFont="1" applyBorder="1" applyAlignment="1"/>
    <xf numFmtId="0" fontId="3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3" fillId="0" borderId="16" xfId="0" applyFont="1" applyBorder="1" applyAlignment="1"/>
    <xf numFmtId="0" fontId="4" fillId="0" borderId="0" xfId="2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2" fillId="0" borderId="0" xfId="1" applyFont="1" applyAlignment="1"/>
    <xf numFmtId="0" fontId="6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4" fontId="7" fillId="0" borderId="10" xfId="3" applyNumberFormat="1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>
      <alignment horizontal="center" vertical="center" wrapText="1"/>
    </xf>
    <xf numFmtId="164" fontId="7" fillId="0" borderId="10" xfId="3" applyNumberFormat="1" applyFont="1" applyFill="1" applyBorder="1" applyAlignment="1">
      <alignment horizontal="center" vertical="center" wrapText="1"/>
    </xf>
    <xf numFmtId="4" fontId="7" fillId="0" borderId="6" xfId="3" applyNumberFormat="1" applyFont="1" applyFill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0" fontId="8" fillId="5" borderId="11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  <cellStyle name="Обычный_Приложения к письму" xf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59"/>
  <sheetViews>
    <sheetView tabSelected="1" view="pageBreakPreview" zoomScale="70" zoomScaleSheetLayoutView="70" workbookViewId="0">
      <pane xSplit="2" ySplit="7" topLeftCell="C44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M50" sqref="M50:M59"/>
    </sheetView>
  </sheetViews>
  <sheetFormatPr defaultColWidth="9.140625" defaultRowHeight="12.75" x14ac:dyDescent="0.2"/>
  <cols>
    <col min="1" max="1" width="8.5703125" style="1" customWidth="1"/>
    <col min="2" max="2" width="35.5703125" style="38" customWidth="1"/>
    <col min="3" max="4" width="17.85546875" style="38" customWidth="1"/>
    <col min="5" max="8" width="17.85546875" style="39" customWidth="1"/>
    <col min="9" max="9" width="17.85546875" style="40" customWidth="1"/>
    <col min="10" max="12" width="17.85546875" style="39" customWidth="1"/>
    <col min="13" max="15" width="17.85546875" style="41" customWidth="1"/>
    <col min="16" max="194" width="9.140625" style="1" customWidth="1"/>
    <col min="195" max="16384" width="9.140625" style="1"/>
  </cols>
  <sheetData>
    <row r="1" spans="1:15" ht="69.75" customHeight="1" x14ac:dyDescent="0.2">
      <c r="A1" s="43" t="s">
        <v>82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8.75" x14ac:dyDescent="0.3">
      <c r="B2" s="2"/>
      <c r="C2" s="2"/>
      <c r="D2" s="2"/>
      <c r="E2" s="3"/>
      <c r="F2" s="3"/>
      <c r="G2" s="4"/>
      <c r="H2" s="4"/>
      <c r="I2" s="5"/>
      <c r="J2" s="3"/>
      <c r="K2" s="3"/>
      <c r="L2" s="3"/>
      <c r="M2" s="6"/>
      <c r="N2" s="6"/>
      <c r="O2" s="7"/>
    </row>
    <row r="3" spans="1:15" ht="18.75" x14ac:dyDescent="0.3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ht="13.7" customHeight="1" x14ac:dyDescent="0.2">
      <c r="B4" s="46"/>
      <c r="C4" s="46"/>
      <c r="D4" s="46"/>
      <c r="E4" s="46"/>
      <c r="F4" s="46"/>
      <c r="G4" s="46"/>
      <c r="H4" s="8"/>
      <c r="I4" s="9"/>
      <c r="J4" s="8"/>
      <c r="K4" s="8"/>
      <c r="L4" s="8"/>
      <c r="M4" s="8"/>
      <c r="N4" s="8"/>
      <c r="O4" s="8"/>
    </row>
    <row r="5" spans="1:15" ht="13.7" customHeight="1" thickBot="1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13.5" customHeight="1" x14ac:dyDescent="0.2">
      <c r="A6" s="48" t="s">
        <v>1</v>
      </c>
      <c r="B6" s="50" t="s">
        <v>2</v>
      </c>
      <c r="C6" s="52" t="s">
        <v>3</v>
      </c>
      <c r="D6" s="53"/>
      <c r="E6" s="53"/>
      <c r="F6" s="53"/>
      <c r="G6" s="54"/>
      <c r="H6" s="55" t="s">
        <v>4</v>
      </c>
      <c r="I6" s="57" t="s">
        <v>5</v>
      </c>
      <c r="J6" s="59" t="s">
        <v>6</v>
      </c>
      <c r="K6" s="60" t="s">
        <v>7</v>
      </c>
      <c r="L6" s="60"/>
      <c r="M6" s="60"/>
      <c r="N6" s="61"/>
      <c r="O6" s="62"/>
    </row>
    <row r="7" spans="1:15" ht="60" customHeight="1" x14ac:dyDescent="0.2">
      <c r="A7" s="49"/>
      <c r="B7" s="51"/>
      <c r="C7" s="10" t="s">
        <v>8</v>
      </c>
      <c r="D7" s="10" t="s">
        <v>9</v>
      </c>
      <c r="E7" s="11" t="s">
        <v>10</v>
      </c>
      <c r="F7" s="10" t="s">
        <v>11</v>
      </c>
      <c r="G7" s="10" t="s">
        <v>12</v>
      </c>
      <c r="H7" s="56"/>
      <c r="I7" s="58"/>
      <c r="J7" s="56"/>
      <c r="K7" s="10" t="s">
        <v>8</v>
      </c>
      <c r="L7" s="10" t="s">
        <v>9</v>
      </c>
      <c r="M7" s="11" t="s">
        <v>10</v>
      </c>
      <c r="N7" s="10" t="s">
        <v>11</v>
      </c>
      <c r="O7" s="12" t="s">
        <v>13</v>
      </c>
    </row>
    <row r="8" spans="1:15" ht="18" customHeight="1" x14ac:dyDescent="0.2">
      <c r="A8" s="13">
        <v>1</v>
      </c>
      <c r="B8" s="14">
        <v>2</v>
      </c>
      <c r="C8" s="15">
        <v>3</v>
      </c>
      <c r="D8" s="15">
        <v>4</v>
      </c>
      <c r="E8" s="15">
        <v>5</v>
      </c>
      <c r="F8" s="15">
        <v>6</v>
      </c>
      <c r="G8" s="15" t="s">
        <v>14</v>
      </c>
      <c r="H8" s="15">
        <v>8</v>
      </c>
      <c r="I8" s="15">
        <v>9</v>
      </c>
      <c r="J8" s="15" t="s">
        <v>15</v>
      </c>
      <c r="K8" s="16" t="s">
        <v>16</v>
      </c>
      <c r="L8" s="16" t="s">
        <v>17</v>
      </c>
      <c r="M8" s="16" t="s">
        <v>18</v>
      </c>
      <c r="N8" s="16" t="s">
        <v>19</v>
      </c>
      <c r="O8" s="17" t="s">
        <v>20</v>
      </c>
    </row>
    <row r="9" spans="1:15" ht="25.5" x14ac:dyDescent="0.2">
      <c r="A9" s="18">
        <v>810001</v>
      </c>
      <c r="B9" s="19" t="s">
        <v>21</v>
      </c>
      <c r="C9" s="20">
        <v>379</v>
      </c>
      <c r="D9" s="20">
        <v>0</v>
      </c>
      <c r="E9" s="20">
        <v>27957</v>
      </c>
      <c r="F9" s="20">
        <v>29</v>
      </c>
      <c r="G9" s="20">
        <v>28365</v>
      </c>
      <c r="H9" s="21">
        <v>388.23</v>
      </c>
      <c r="I9" s="22">
        <v>1.3562000000000001</v>
      </c>
      <c r="J9" s="23">
        <v>526.52</v>
      </c>
      <c r="K9" s="23">
        <v>199551.08</v>
      </c>
      <c r="L9" s="23">
        <v>0</v>
      </c>
      <c r="M9" s="23">
        <v>14719919.640000001</v>
      </c>
      <c r="N9" s="23">
        <v>15269.08</v>
      </c>
      <c r="O9" s="21">
        <v>14934739.800000001</v>
      </c>
    </row>
    <row r="10" spans="1:15" ht="25.5" x14ac:dyDescent="0.2">
      <c r="A10" s="18">
        <v>810003</v>
      </c>
      <c r="B10" s="19" t="s">
        <v>22</v>
      </c>
      <c r="C10" s="20">
        <v>32586</v>
      </c>
      <c r="D10" s="20">
        <v>0</v>
      </c>
      <c r="E10" s="20">
        <v>9456</v>
      </c>
      <c r="F10" s="20">
        <v>7102</v>
      </c>
      <c r="G10" s="20">
        <v>49144</v>
      </c>
      <c r="H10" s="21">
        <v>230.55</v>
      </c>
      <c r="I10" s="22">
        <v>1.1964999999999999</v>
      </c>
      <c r="J10" s="23">
        <v>275.85000000000002</v>
      </c>
      <c r="K10" s="23">
        <v>8988848.0999999996</v>
      </c>
      <c r="L10" s="23">
        <v>0</v>
      </c>
      <c r="M10" s="23">
        <v>2608437.6</v>
      </c>
      <c r="N10" s="23">
        <v>1959086.7</v>
      </c>
      <c r="O10" s="21">
        <v>13556372.399999999</v>
      </c>
    </row>
    <row r="11" spans="1:15" ht="25.5" x14ac:dyDescent="0.2">
      <c r="A11" s="18">
        <v>810005</v>
      </c>
      <c r="B11" s="19" t="s">
        <v>23</v>
      </c>
      <c r="C11" s="20">
        <v>39341</v>
      </c>
      <c r="D11" s="20">
        <v>0</v>
      </c>
      <c r="E11" s="20">
        <v>540</v>
      </c>
      <c r="F11" s="20">
        <v>63</v>
      </c>
      <c r="G11" s="20">
        <v>39944</v>
      </c>
      <c r="H11" s="21">
        <v>293.10000000000002</v>
      </c>
      <c r="I11" s="22">
        <v>1.8556999999999999</v>
      </c>
      <c r="J11" s="23">
        <v>543.91</v>
      </c>
      <c r="K11" s="23">
        <v>21397963.309999999</v>
      </c>
      <c r="L11" s="23">
        <v>0</v>
      </c>
      <c r="M11" s="23">
        <v>293711.40000000002</v>
      </c>
      <c r="N11" s="23">
        <v>34266.33</v>
      </c>
      <c r="O11" s="21">
        <v>21725941.039999995</v>
      </c>
    </row>
    <row r="12" spans="1:15" ht="25.5" x14ac:dyDescent="0.2">
      <c r="A12" s="18">
        <v>810006</v>
      </c>
      <c r="B12" s="19" t="s">
        <v>24</v>
      </c>
      <c r="C12" s="20">
        <v>8278</v>
      </c>
      <c r="D12" s="20">
        <v>0</v>
      </c>
      <c r="E12" s="20">
        <v>175</v>
      </c>
      <c r="F12" s="20">
        <v>34553</v>
      </c>
      <c r="G12" s="20">
        <v>43006</v>
      </c>
      <c r="H12" s="21">
        <v>301.07</v>
      </c>
      <c r="I12" s="22">
        <v>1.708</v>
      </c>
      <c r="J12" s="23">
        <v>514.23</v>
      </c>
      <c r="K12" s="23">
        <v>4256795.9400000004</v>
      </c>
      <c r="L12" s="23">
        <v>0</v>
      </c>
      <c r="M12" s="23">
        <v>89990.25</v>
      </c>
      <c r="N12" s="23">
        <v>17768189.190000001</v>
      </c>
      <c r="O12" s="21">
        <v>22114975.380000003</v>
      </c>
    </row>
    <row r="13" spans="1:15" s="24" customFormat="1" ht="25.5" x14ac:dyDescent="0.2">
      <c r="A13" s="18">
        <v>810008</v>
      </c>
      <c r="B13" s="19" t="s">
        <v>25</v>
      </c>
      <c r="C13" s="20">
        <v>375</v>
      </c>
      <c r="D13" s="20">
        <v>0</v>
      </c>
      <c r="E13" s="20">
        <v>13754</v>
      </c>
      <c r="F13" s="20">
        <v>26</v>
      </c>
      <c r="G13" s="20">
        <v>14155</v>
      </c>
      <c r="H13" s="21">
        <v>452.96</v>
      </c>
      <c r="I13" s="22">
        <v>1.708</v>
      </c>
      <c r="J13" s="23">
        <v>773.66</v>
      </c>
      <c r="K13" s="23">
        <v>290122.5</v>
      </c>
      <c r="L13" s="23">
        <v>0</v>
      </c>
      <c r="M13" s="23">
        <v>10640919.640000001</v>
      </c>
      <c r="N13" s="23">
        <v>20115.16</v>
      </c>
      <c r="O13" s="21">
        <v>10951157.300000001</v>
      </c>
    </row>
    <row r="14" spans="1:15" ht="25.5" x14ac:dyDescent="0.2">
      <c r="A14" s="18">
        <v>810009</v>
      </c>
      <c r="B14" s="19" t="s">
        <v>26</v>
      </c>
      <c r="C14" s="20">
        <v>360</v>
      </c>
      <c r="D14" s="20">
        <v>0</v>
      </c>
      <c r="E14" s="20">
        <v>11712</v>
      </c>
      <c r="F14" s="20">
        <v>25</v>
      </c>
      <c r="G14" s="20">
        <v>12097</v>
      </c>
      <c r="H14" s="21">
        <v>388.23</v>
      </c>
      <c r="I14" s="22">
        <v>1.3272999999999999</v>
      </c>
      <c r="J14" s="23">
        <v>515.29999999999995</v>
      </c>
      <c r="K14" s="23">
        <v>185508</v>
      </c>
      <c r="L14" s="23">
        <v>0</v>
      </c>
      <c r="M14" s="23">
        <v>6035193.5999999996</v>
      </c>
      <c r="N14" s="23">
        <v>12882.5</v>
      </c>
      <c r="O14" s="21">
        <v>6233584.0999999996</v>
      </c>
    </row>
    <row r="15" spans="1:15" ht="25.5" x14ac:dyDescent="0.2">
      <c r="A15" s="18">
        <v>810017</v>
      </c>
      <c r="B15" s="19" t="s">
        <v>27</v>
      </c>
      <c r="C15" s="20">
        <v>13466</v>
      </c>
      <c r="D15" s="20">
        <v>0</v>
      </c>
      <c r="E15" s="20">
        <v>276</v>
      </c>
      <c r="F15" s="20">
        <v>15755</v>
      </c>
      <c r="G15" s="20">
        <v>29497</v>
      </c>
      <c r="H15" s="21">
        <v>339.32</v>
      </c>
      <c r="I15" s="22">
        <v>1.708</v>
      </c>
      <c r="J15" s="23">
        <v>579.55999999999995</v>
      </c>
      <c r="K15" s="23">
        <v>7804354.96</v>
      </c>
      <c r="L15" s="23">
        <v>0</v>
      </c>
      <c r="M15" s="23">
        <v>159958.56</v>
      </c>
      <c r="N15" s="23">
        <v>9130967.8000000007</v>
      </c>
      <c r="O15" s="21">
        <v>17095281.32</v>
      </c>
    </row>
    <row r="16" spans="1:15" ht="25.5" x14ac:dyDescent="0.2">
      <c r="A16" s="18">
        <v>810032</v>
      </c>
      <c r="B16" s="19" t="s">
        <v>28</v>
      </c>
      <c r="C16" s="20">
        <v>38951</v>
      </c>
      <c r="D16" s="20">
        <v>0</v>
      </c>
      <c r="E16" s="20">
        <v>403</v>
      </c>
      <c r="F16" s="20">
        <v>379</v>
      </c>
      <c r="G16" s="20">
        <v>39733</v>
      </c>
      <c r="H16" s="21">
        <v>311.14</v>
      </c>
      <c r="I16" s="22">
        <v>1.6523000000000001</v>
      </c>
      <c r="J16" s="23">
        <v>514.1</v>
      </c>
      <c r="K16" s="23">
        <v>20024709.100000001</v>
      </c>
      <c r="L16" s="23">
        <v>0</v>
      </c>
      <c r="M16" s="23">
        <v>207182.3</v>
      </c>
      <c r="N16" s="23">
        <v>194843.9</v>
      </c>
      <c r="O16" s="21">
        <v>20426735.300000001</v>
      </c>
    </row>
    <row r="17" spans="1:15" s="24" customFormat="1" ht="25.5" x14ac:dyDescent="0.2">
      <c r="A17" s="18">
        <v>810039</v>
      </c>
      <c r="B17" s="19" t="s">
        <v>29</v>
      </c>
      <c r="C17" s="20">
        <v>20819</v>
      </c>
      <c r="D17" s="20">
        <v>0</v>
      </c>
      <c r="E17" s="20">
        <v>24</v>
      </c>
      <c r="F17" s="20">
        <v>76</v>
      </c>
      <c r="G17" s="20">
        <v>20919</v>
      </c>
      <c r="H17" s="21">
        <v>388.23</v>
      </c>
      <c r="I17" s="22">
        <v>1.0837000000000001</v>
      </c>
      <c r="J17" s="23">
        <v>420.72</v>
      </c>
      <c r="K17" s="23">
        <v>8758969.6799999997</v>
      </c>
      <c r="L17" s="23">
        <v>0</v>
      </c>
      <c r="M17" s="23">
        <v>10097.280000000001</v>
      </c>
      <c r="N17" s="23">
        <v>31974.720000000001</v>
      </c>
      <c r="O17" s="21">
        <v>8801041.6799999997</v>
      </c>
    </row>
    <row r="18" spans="1:15" s="24" customFormat="1" ht="25.5" x14ac:dyDescent="0.2">
      <c r="A18" s="18">
        <v>810040</v>
      </c>
      <c r="B18" s="19" t="s">
        <v>30</v>
      </c>
      <c r="C18" s="20">
        <v>6479</v>
      </c>
      <c r="D18" s="20">
        <v>0</v>
      </c>
      <c r="E18" s="20">
        <v>9</v>
      </c>
      <c r="F18" s="20">
        <v>11</v>
      </c>
      <c r="G18" s="20">
        <v>6499</v>
      </c>
      <c r="H18" s="21">
        <v>301.07</v>
      </c>
      <c r="I18" s="22">
        <v>2.3881000000000001</v>
      </c>
      <c r="J18" s="23">
        <v>718.99</v>
      </c>
      <c r="K18" s="23">
        <v>4658336.21</v>
      </c>
      <c r="L18" s="23">
        <v>0</v>
      </c>
      <c r="M18" s="23">
        <v>6470.91</v>
      </c>
      <c r="N18" s="23">
        <v>7908.89</v>
      </c>
      <c r="O18" s="21">
        <v>4672716.01</v>
      </c>
    </row>
    <row r="19" spans="1:15" ht="25.5" x14ac:dyDescent="0.2">
      <c r="A19" s="18">
        <v>810058</v>
      </c>
      <c r="B19" s="19" t="s">
        <v>31</v>
      </c>
      <c r="C19" s="20">
        <v>2316</v>
      </c>
      <c r="D19" s="20">
        <v>0</v>
      </c>
      <c r="E19" s="20">
        <v>24318</v>
      </c>
      <c r="F19" s="20">
        <v>656</v>
      </c>
      <c r="G19" s="20">
        <v>27290</v>
      </c>
      <c r="H19" s="21">
        <v>311.14</v>
      </c>
      <c r="I19" s="22">
        <v>1.9313</v>
      </c>
      <c r="J19" s="23">
        <v>600.9</v>
      </c>
      <c r="K19" s="23">
        <v>1391684.4</v>
      </c>
      <c r="L19" s="23">
        <v>0</v>
      </c>
      <c r="M19" s="23">
        <v>14612686.199999999</v>
      </c>
      <c r="N19" s="23">
        <v>394190.4</v>
      </c>
      <c r="O19" s="21">
        <v>16398561</v>
      </c>
    </row>
    <row r="20" spans="1:15" s="24" customFormat="1" ht="25.5" x14ac:dyDescent="0.2">
      <c r="A20" s="18">
        <v>810059</v>
      </c>
      <c r="B20" s="19" t="s">
        <v>32</v>
      </c>
      <c r="C20" s="20">
        <v>25877</v>
      </c>
      <c r="D20" s="20">
        <v>0</v>
      </c>
      <c r="E20" s="20">
        <v>4491</v>
      </c>
      <c r="F20" s="20">
        <v>85</v>
      </c>
      <c r="G20" s="20">
        <v>30453</v>
      </c>
      <c r="H20" s="21">
        <v>339.32</v>
      </c>
      <c r="I20" s="22">
        <v>1.9313</v>
      </c>
      <c r="J20" s="23">
        <v>655.33000000000004</v>
      </c>
      <c r="K20" s="23">
        <v>16957974.41</v>
      </c>
      <c r="L20" s="23">
        <v>0</v>
      </c>
      <c r="M20" s="23">
        <v>2943087.03</v>
      </c>
      <c r="N20" s="23">
        <v>55703.05</v>
      </c>
      <c r="O20" s="21">
        <v>19956764.490000002</v>
      </c>
    </row>
    <row r="21" spans="1:15" s="24" customFormat="1" ht="25.5" x14ac:dyDescent="0.2">
      <c r="A21" s="18">
        <v>810062</v>
      </c>
      <c r="B21" s="19" t="s">
        <v>33</v>
      </c>
      <c r="C21" s="20">
        <v>10521</v>
      </c>
      <c r="D21" s="20">
        <v>0</v>
      </c>
      <c r="E21" s="20">
        <v>5707</v>
      </c>
      <c r="F21" s="20">
        <v>37</v>
      </c>
      <c r="G21" s="20">
        <v>16265</v>
      </c>
      <c r="H21" s="21">
        <v>388.23</v>
      </c>
      <c r="I21" s="22">
        <v>1.1287</v>
      </c>
      <c r="J21" s="23">
        <v>438.2</v>
      </c>
      <c r="K21" s="23">
        <v>4610302.2</v>
      </c>
      <c r="L21" s="23">
        <v>0</v>
      </c>
      <c r="M21" s="23">
        <v>2500807.4</v>
      </c>
      <c r="N21" s="23">
        <v>16213.4</v>
      </c>
      <c r="O21" s="21">
        <v>7127323</v>
      </c>
    </row>
    <row r="22" spans="1:15" ht="25.5" x14ac:dyDescent="0.2">
      <c r="A22" s="18">
        <v>810064</v>
      </c>
      <c r="B22" s="19" t="s">
        <v>34</v>
      </c>
      <c r="C22" s="20">
        <v>32828</v>
      </c>
      <c r="D22" s="20">
        <v>0</v>
      </c>
      <c r="E22" s="20">
        <v>1683</v>
      </c>
      <c r="F22" s="20">
        <v>1000</v>
      </c>
      <c r="G22" s="20">
        <v>35511</v>
      </c>
      <c r="H22" s="21">
        <v>270.3</v>
      </c>
      <c r="I22" s="22">
        <v>1.2906</v>
      </c>
      <c r="J22" s="23">
        <v>348.85</v>
      </c>
      <c r="K22" s="23">
        <v>11452047.800000001</v>
      </c>
      <c r="L22" s="23">
        <v>0</v>
      </c>
      <c r="M22" s="23">
        <v>587114.55000000005</v>
      </c>
      <c r="N22" s="23">
        <v>348850</v>
      </c>
      <c r="O22" s="21">
        <v>12388012.350000001</v>
      </c>
    </row>
    <row r="23" spans="1:15" ht="38.25" x14ac:dyDescent="0.2">
      <c r="A23" s="18">
        <v>810073</v>
      </c>
      <c r="B23" s="25" t="s">
        <v>35</v>
      </c>
      <c r="C23" s="20">
        <v>11385</v>
      </c>
      <c r="D23" s="20">
        <v>0</v>
      </c>
      <c r="E23" s="20">
        <v>58</v>
      </c>
      <c r="F23" s="20">
        <v>36</v>
      </c>
      <c r="G23" s="20">
        <v>11479</v>
      </c>
      <c r="H23" s="21">
        <v>311.14</v>
      </c>
      <c r="I23" s="22">
        <v>1.0837000000000001</v>
      </c>
      <c r="J23" s="23">
        <v>337.18</v>
      </c>
      <c r="K23" s="23">
        <v>3838794.3</v>
      </c>
      <c r="L23" s="23">
        <v>0</v>
      </c>
      <c r="M23" s="23">
        <v>19556.439999999999</v>
      </c>
      <c r="N23" s="23">
        <v>12138.48</v>
      </c>
      <c r="O23" s="21">
        <v>3870489.2199999997</v>
      </c>
    </row>
    <row r="24" spans="1:15" ht="25.5" x14ac:dyDescent="0.2">
      <c r="A24" s="18">
        <v>810074</v>
      </c>
      <c r="B24" s="25" t="s">
        <v>36</v>
      </c>
      <c r="C24" s="20">
        <v>26205</v>
      </c>
      <c r="D24" s="20">
        <v>0</v>
      </c>
      <c r="E24" s="20">
        <v>86</v>
      </c>
      <c r="F24" s="20">
        <v>682</v>
      </c>
      <c r="G24" s="20">
        <v>26973</v>
      </c>
      <c r="H24" s="21">
        <v>311.14</v>
      </c>
      <c r="I24" s="22">
        <v>1.3272999999999999</v>
      </c>
      <c r="J24" s="23">
        <v>412.98</v>
      </c>
      <c r="K24" s="23">
        <v>10822140.9</v>
      </c>
      <c r="L24" s="23">
        <v>0</v>
      </c>
      <c r="M24" s="23">
        <v>35516.28</v>
      </c>
      <c r="N24" s="23">
        <v>281652.36</v>
      </c>
      <c r="O24" s="21">
        <v>11139309.539999999</v>
      </c>
    </row>
    <row r="25" spans="1:15" ht="25.5" x14ac:dyDescent="0.2">
      <c r="A25" s="18">
        <v>810076</v>
      </c>
      <c r="B25" s="19" t="s">
        <v>37</v>
      </c>
      <c r="C25" s="20">
        <v>39561</v>
      </c>
      <c r="D25" s="20">
        <v>0</v>
      </c>
      <c r="E25" s="20">
        <v>269</v>
      </c>
      <c r="F25" s="20">
        <v>149</v>
      </c>
      <c r="G25" s="20">
        <v>39979</v>
      </c>
      <c r="H25" s="21">
        <v>293.10000000000002</v>
      </c>
      <c r="I25" s="22">
        <v>1.5867</v>
      </c>
      <c r="J25" s="23">
        <v>465.06</v>
      </c>
      <c r="K25" s="23">
        <v>18398238.66</v>
      </c>
      <c r="L25" s="23">
        <v>0</v>
      </c>
      <c r="M25" s="23">
        <v>125101.14</v>
      </c>
      <c r="N25" s="23">
        <v>69293.94</v>
      </c>
      <c r="O25" s="21">
        <v>18592633.740000002</v>
      </c>
    </row>
    <row r="26" spans="1:15" ht="25.5" x14ac:dyDescent="0.2">
      <c r="A26" s="18">
        <v>810088</v>
      </c>
      <c r="B26" s="25" t="s">
        <v>38</v>
      </c>
      <c r="C26" s="20">
        <v>3643</v>
      </c>
      <c r="D26" s="20">
        <v>0</v>
      </c>
      <c r="E26" s="20">
        <v>312</v>
      </c>
      <c r="F26" s="20">
        <v>52499</v>
      </c>
      <c r="G26" s="20">
        <v>56454</v>
      </c>
      <c r="H26" s="21">
        <v>293.10000000000002</v>
      </c>
      <c r="I26" s="22">
        <v>1.8556999999999999</v>
      </c>
      <c r="J26" s="23">
        <v>543.91</v>
      </c>
      <c r="K26" s="23">
        <v>1981464.13</v>
      </c>
      <c r="L26" s="23">
        <v>0</v>
      </c>
      <c r="M26" s="23">
        <v>169699.92</v>
      </c>
      <c r="N26" s="23">
        <v>28554731.09</v>
      </c>
      <c r="O26" s="21">
        <v>30705895.140000001</v>
      </c>
    </row>
    <row r="27" spans="1:15" ht="25.5" x14ac:dyDescent="0.2">
      <c r="A27" s="18">
        <v>810089</v>
      </c>
      <c r="B27" s="25" t="s">
        <v>39</v>
      </c>
      <c r="C27" s="20">
        <v>4618</v>
      </c>
      <c r="D27" s="20">
        <v>0</v>
      </c>
      <c r="E27" s="20">
        <v>126</v>
      </c>
      <c r="F27" s="20">
        <v>36066</v>
      </c>
      <c r="G27" s="20">
        <v>40810</v>
      </c>
      <c r="H27" s="21">
        <v>283.44</v>
      </c>
      <c r="I27" s="22">
        <v>1.4325000000000001</v>
      </c>
      <c r="J27" s="23">
        <v>406.03</v>
      </c>
      <c r="K27" s="23">
        <v>1875046.54</v>
      </c>
      <c r="L27" s="23">
        <v>0</v>
      </c>
      <c r="M27" s="23">
        <v>51159.78</v>
      </c>
      <c r="N27" s="23">
        <v>14643877.98</v>
      </c>
      <c r="O27" s="21">
        <v>16570084.300000001</v>
      </c>
    </row>
    <row r="28" spans="1:15" ht="25.5" x14ac:dyDescent="0.2">
      <c r="A28" s="18">
        <v>810090</v>
      </c>
      <c r="B28" s="25" t="s">
        <v>40</v>
      </c>
      <c r="C28" s="20">
        <v>37399</v>
      </c>
      <c r="D28" s="20">
        <v>0</v>
      </c>
      <c r="E28" s="20">
        <v>45</v>
      </c>
      <c r="F28" s="20">
        <v>328</v>
      </c>
      <c r="G28" s="20">
        <v>37772</v>
      </c>
      <c r="H28" s="21">
        <v>210.97</v>
      </c>
      <c r="I28" s="22">
        <v>1.6523000000000001</v>
      </c>
      <c r="J28" s="23">
        <v>348.59</v>
      </c>
      <c r="K28" s="23">
        <v>13036917.41</v>
      </c>
      <c r="L28" s="23">
        <v>0</v>
      </c>
      <c r="M28" s="23">
        <v>15686.55</v>
      </c>
      <c r="N28" s="23">
        <v>114337.52</v>
      </c>
      <c r="O28" s="21">
        <v>13166941.48</v>
      </c>
    </row>
    <row r="29" spans="1:15" ht="25.5" x14ac:dyDescent="0.2">
      <c r="A29" s="18">
        <v>810091</v>
      </c>
      <c r="B29" s="25" t="s">
        <v>41</v>
      </c>
      <c r="C29" s="20">
        <v>4871</v>
      </c>
      <c r="D29" s="20">
        <v>0</v>
      </c>
      <c r="E29" s="20">
        <v>7</v>
      </c>
      <c r="F29" s="20">
        <v>50</v>
      </c>
      <c r="G29" s="20">
        <v>4928</v>
      </c>
      <c r="H29" s="21">
        <v>230.55</v>
      </c>
      <c r="I29" s="22">
        <v>2.6818</v>
      </c>
      <c r="J29" s="23">
        <v>618.29</v>
      </c>
      <c r="K29" s="23">
        <v>3011690.59</v>
      </c>
      <c r="L29" s="23">
        <v>0</v>
      </c>
      <c r="M29" s="23">
        <v>4328.03</v>
      </c>
      <c r="N29" s="23">
        <v>30914.5</v>
      </c>
      <c r="O29" s="21">
        <v>3046933.1199999996</v>
      </c>
    </row>
    <row r="30" spans="1:15" ht="25.5" x14ac:dyDescent="0.2">
      <c r="A30" s="18">
        <v>810094</v>
      </c>
      <c r="B30" s="25" t="s">
        <v>42</v>
      </c>
      <c r="C30" s="20">
        <v>100491</v>
      </c>
      <c r="D30" s="20">
        <v>0</v>
      </c>
      <c r="E30" s="20">
        <v>3052</v>
      </c>
      <c r="F30" s="20">
        <v>3831</v>
      </c>
      <c r="G30" s="20">
        <v>107374</v>
      </c>
      <c r="H30" s="21">
        <v>283.44</v>
      </c>
      <c r="I30" s="22">
        <v>1.3562000000000001</v>
      </c>
      <c r="J30" s="23">
        <v>384.4</v>
      </c>
      <c r="K30" s="23">
        <v>38628740.399999999</v>
      </c>
      <c r="L30" s="23">
        <v>0</v>
      </c>
      <c r="M30" s="23">
        <v>1173188.8</v>
      </c>
      <c r="N30" s="23">
        <v>1472636.4</v>
      </c>
      <c r="O30" s="21">
        <v>41274565.599999994</v>
      </c>
    </row>
    <row r="31" spans="1:15" ht="25.5" x14ac:dyDescent="0.2">
      <c r="A31" s="18">
        <v>810097</v>
      </c>
      <c r="B31" s="25" t="s">
        <v>43</v>
      </c>
      <c r="C31" s="20">
        <v>63705</v>
      </c>
      <c r="D31" s="20">
        <v>0</v>
      </c>
      <c r="E31" s="20">
        <v>79</v>
      </c>
      <c r="F31" s="20">
        <v>132</v>
      </c>
      <c r="G31" s="20">
        <v>63916</v>
      </c>
      <c r="H31" s="21">
        <v>452.96</v>
      </c>
      <c r="I31" s="22">
        <v>1.5867</v>
      </c>
      <c r="J31" s="23">
        <v>718.71</v>
      </c>
      <c r="K31" s="23">
        <v>45785420.549999997</v>
      </c>
      <c r="L31" s="23">
        <v>0</v>
      </c>
      <c r="M31" s="23">
        <v>56778.09</v>
      </c>
      <c r="N31" s="23">
        <v>94869.72</v>
      </c>
      <c r="O31" s="21">
        <v>45937068.359999999</v>
      </c>
    </row>
    <row r="32" spans="1:15" ht="25.5" x14ac:dyDescent="0.2">
      <c r="A32" s="18">
        <v>810099</v>
      </c>
      <c r="B32" s="25" t="s">
        <v>44</v>
      </c>
      <c r="C32" s="20">
        <v>192342</v>
      </c>
      <c r="D32" s="20">
        <v>1</v>
      </c>
      <c r="E32" s="20">
        <v>427</v>
      </c>
      <c r="F32" s="20">
        <v>707</v>
      </c>
      <c r="G32" s="20">
        <v>193477</v>
      </c>
      <c r="H32" s="21">
        <v>210.97</v>
      </c>
      <c r="I32" s="22">
        <v>1.1287</v>
      </c>
      <c r="J32" s="23">
        <v>238.12</v>
      </c>
      <c r="K32" s="23">
        <v>45800477.039999999</v>
      </c>
      <c r="L32" s="23">
        <v>238.12</v>
      </c>
      <c r="M32" s="23">
        <v>101677.24</v>
      </c>
      <c r="N32" s="23">
        <v>168350.84</v>
      </c>
      <c r="O32" s="21">
        <v>46070743.240000002</v>
      </c>
    </row>
    <row r="33" spans="1:15" ht="25.5" x14ac:dyDescent="0.2">
      <c r="A33" s="18">
        <v>810108</v>
      </c>
      <c r="B33" s="19" t="s">
        <v>45</v>
      </c>
      <c r="C33" s="20">
        <v>10891</v>
      </c>
      <c r="D33" s="20">
        <v>0</v>
      </c>
      <c r="E33" s="20">
        <v>2840</v>
      </c>
      <c r="F33" s="20">
        <v>1969</v>
      </c>
      <c r="G33" s="20">
        <v>15700</v>
      </c>
      <c r="H33" s="21">
        <v>423.89</v>
      </c>
      <c r="I33" s="22">
        <v>1.8556999999999999</v>
      </c>
      <c r="J33" s="23">
        <v>786.61</v>
      </c>
      <c r="K33" s="23">
        <v>8566969.5099999998</v>
      </c>
      <c r="L33" s="23">
        <v>0</v>
      </c>
      <c r="M33" s="23">
        <v>2233972.4</v>
      </c>
      <c r="N33" s="23">
        <v>1548835.09</v>
      </c>
      <c r="O33" s="21">
        <v>12349777</v>
      </c>
    </row>
    <row r="34" spans="1:15" ht="25.5" x14ac:dyDescent="0.2">
      <c r="A34" s="18">
        <v>810111</v>
      </c>
      <c r="B34" s="19" t="s">
        <v>46</v>
      </c>
      <c r="C34" s="20">
        <v>755</v>
      </c>
      <c r="D34" s="20">
        <v>0</v>
      </c>
      <c r="E34" s="20">
        <v>21</v>
      </c>
      <c r="F34" s="20">
        <v>15530</v>
      </c>
      <c r="G34" s="20">
        <v>16306</v>
      </c>
      <c r="H34" s="21">
        <v>270.3</v>
      </c>
      <c r="I34" s="22">
        <v>2.3881000000000001</v>
      </c>
      <c r="J34" s="23">
        <v>645.5</v>
      </c>
      <c r="K34" s="23">
        <v>487352.5</v>
      </c>
      <c r="L34" s="23">
        <v>0</v>
      </c>
      <c r="M34" s="23">
        <v>13555.5</v>
      </c>
      <c r="N34" s="23">
        <v>10024615</v>
      </c>
      <c r="O34" s="21">
        <v>10525523</v>
      </c>
    </row>
    <row r="35" spans="1:15" ht="25.5" x14ac:dyDescent="0.2">
      <c r="A35" s="18">
        <v>810113</v>
      </c>
      <c r="B35" s="19" t="s">
        <v>47</v>
      </c>
      <c r="C35" s="20">
        <v>41075</v>
      </c>
      <c r="D35" s="20">
        <v>0</v>
      </c>
      <c r="E35" s="20">
        <v>28</v>
      </c>
      <c r="F35" s="20">
        <v>32</v>
      </c>
      <c r="G35" s="20">
        <v>41135</v>
      </c>
      <c r="H35" s="21">
        <v>283.44</v>
      </c>
      <c r="I35" s="22">
        <v>1.1964999999999999</v>
      </c>
      <c r="J35" s="23">
        <v>339.14</v>
      </c>
      <c r="K35" s="23">
        <v>13930175.5</v>
      </c>
      <c r="L35" s="23">
        <v>0</v>
      </c>
      <c r="M35" s="23">
        <v>9495.92</v>
      </c>
      <c r="N35" s="23">
        <v>10852.48</v>
      </c>
      <c r="O35" s="21">
        <v>13950523.9</v>
      </c>
    </row>
    <row r="36" spans="1:15" ht="25.5" x14ac:dyDescent="0.2">
      <c r="A36" s="18">
        <v>810122</v>
      </c>
      <c r="B36" s="25" t="s">
        <v>48</v>
      </c>
      <c r="C36" s="20">
        <v>91502</v>
      </c>
      <c r="D36" s="20">
        <v>0</v>
      </c>
      <c r="E36" s="20">
        <v>8022</v>
      </c>
      <c r="F36" s="20">
        <v>3267</v>
      </c>
      <c r="G36" s="20">
        <v>102791</v>
      </c>
      <c r="H36" s="21">
        <v>270.3</v>
      </c>
      <c r="I36" s="22">
        <v>1.0002</v>
      </c>
      <c r="J36" s="23">
        <v>270.35000000000002</v>
      </c>
      <c r="K36" s="23">
        <v>24737565.699999999</v>
      </c>
      <c r="L36" s="23">
        <v>0</v>
      </c>
      <c r="M36" s="23">
        <v>2168747.7000000002</v>
      </c>
      <c r="N36" s="23">
        <v>883233.45</v>
      </c>
      <c r="O36" s="21">
        <v>27789546.849999998</v>
      </c>
    </row>
    <row r="37" spans="1:15" ht="25.5" x14ac:dyDescent="0.2">
      <c r="A37" s="18">
        <v>810123</v>
      </c>
      <c r="B37" s="25" t="s">
        <v>49</v>
      </c>
      <c r="C37" s="20">
        <v>73876</v>
      </c>
      <c r="D37" s="20">
        <v>0</v>
      </c>
      <c r="E37" s="20">
        <v>6642</v>
      </c>
      <c r="F37" s="20">
        <v>10162</v>
      </c>
      <c r="G37" s="20">
        <v>90680</v>
      </c>
      <c r="H37" s="21">
        <v>270.3</v>
      </c>
      <c r="I37" s="22">
        <v>1.2906</v>
      </c>
      <c r="J37" s="23">
        <v>348.85</v>
      </c>
      <c r="K37" s="23">
        <v>25771642.600000001</v>
      </c>
      <c r="L37" s="23">
        <v>0</v>
      </c>
      <c r="M37" s="23">
        <v>2317061.7000000002</v>
      </c>
      <c r="N37" s="23">
        <v>3545013.7</v>
      </c>
      <c r="O37" s="21">
        <v>31633718</v>
      </c>
    </row>
    <row r="38" spans="1:15" ht="25.5" x14ac:dyDescent="0.2">
      <c r="A38" s="18">
        <v>810125</v>
      </c>
      <c r="B38" s="25" t="s">
        <v>50</v>
      </c>
      <c r="C38" s="20">
        <v>38568</v>
      </c>
      <c r="D38" s="20">
        <v>0</v>
      </c>
      <c r="E38" s="20">
        <v>3252</v>
      </c>
      <c r="F38" s="20">
        <v>1243</v>
      </c>
      <c r="G38" s="20">
        <v>43063</v>
      </c>
      <c r="H38" s="21">
        <v>270.3</v>
      </c>
      <c r="I38" s="22">
        <v>1.1287</v>
      </c>
      <c r="J38" s="23">
        <v>305.08999999999997</v>
      </c>
      <c r="K38" s="23">
        <v>11766711.119999999</v>
      </c>
      <c r="L38" s="23">
        <v>0</v>
      </c>
      <c r="M38" s="23">
        <v>992152.68</v>
      </c>
      <c r="N38" s="23">
        <v>379226.87</v>
      </c>
      <c r="O38" s="21">
        <v>13138090.669999998</v>
      </c>
    </row>
    <row r="39" spans="1:15" ht="25.5" x14ac:dyDescent="0.2">
      <c r="A39" s="18">
        <v>810126</v>
      </c>
      <c r="B39" s="19" t="s">
        <v>51</v>
      </c>
      <c r="C39" s="20">
        <v>76968</v>
      </c>
      <c r="D39" s="20">
        <v>1</v>
      </c>
      <c r="E39" s="20">
        <v>2402</v>
      </c>
      <c r="F39" s="20">
        <v>149</v>
      </c>
      <c r="G39" s="20">
        <v>79520</v>
      </c>
      <c r="H39" s="21">
        <v>270.3</v>
      </c>
      <c r="I39" s="22">
        <v>1.0409999999999999</v>
      </c>
      <c r="J39" s="23">
        <v>281.38</v>
      </c>
      <c r="K39" s="23">
        <v>21657255.84</v>
      </c>
      <c r="L39" s="23">
        <v>281.38</v>
      </c>
      <c r="M39" s="23">
        <v>675874.76</v>
      </c>
      <c r="N39" s="23">
        <v>41925.620000000003</v>
      </c>
      <c r="O39" s="21">
        <v>22375337.600000001</v>
      </c>
    </row>
    <row r="40" spans="1:15" ht="25.5" x14ac:dyDescent="0.2">
      <c r="A40" s="18">
        <v>810131</v>
      </c>
      <c r="B40" s="19" t="s">
        <v>52</v>
      </c>
      <c r="C40" s="20">
        <v>1148</v>
      </c>
      <c r="D40" s="20">
        <v>0</v>
      </c>
      <c r="E40" s="20">
        <v>34118</v>
      </c>
      <c r="F40" s="20">
        <v>37</v>
      </c>
      <c r="G40" s="20">
        <v>35303</v>
      </c>
      <c r="H40" s="21">
        <v>301.07</v>
      </c>
      <c r="I40" s="22">
        <v>1.5867</v>
      </c>
      <c r="J40" s="23">
        <v>477.71</v>
      </c>
      <c r="K40" s="23">
        <v>548411.07999999996</v>
      </c>
      <c r="L40" s="23">
        <v>0</v>
      </c>
      <c r="M40" s="23">
        <v>16298509.779999999</v>
      </c>
      <c r="N40" s="23">
        <v>17675.27</v>
      </c>
      <c r="O40" s="21">
        <v>16864596.129999999</v>
      </c>
    </row>
    <row r="41" spans="1:15" ht="25.5" x14ac:dyDescent="0.2">
      <c r="A41" s="18">
        <v>810139</v>
      </c>
      <c r="B41" s="25" t="s">
        <v>53</v>
      </c>
      <c r="C41" s="20">
        <v>13930</v>
      </c>
      <c r="D41" s="20">
        <v>0</v>
      </c>
      <c r="E41" s="20">
        <v>14</v>
      </c>
      <c r="F41" s="20">
        <v>87</v>
      </c>
      <c r="G41" s="20">
        <v>14031</v>
      </c>
      <c r="H41" s="21">
        <v>452.96</v>
      </c>
      <c r="I41" s="22">
        <v>2.6818</v>
      </c>
      <c r="J41" s="23">
        <v>1214.75</v>
      </c>
      <c r="K41" s="23">
        <v>16921467.5</v>
      </c>
      <c r="L41" s="23">
        <v>0</v>
      </c>
      <c r="M41" s="23">
        <v>17006.5</v>
      </c>
      <c r="N41" s="23">
        <v>105683.25</v>
      </c>
      <c r="O41" s="21">
        <v>17044157.25</v>
      </c>
    </row>
    <row r="42" spans="1:15" s="24" customFormat="1" ht="25.5" x14ac:dyDescent="0.2">
      <c r="A42" s="18">
        <v>810148</v>
      </c>
      <c r="B42" s="19" t="s">
        <v>54</v>
      </c>
      <c r="C42" s="20">
        <v>7451</v>
      </c>
      <c r="D42" s="20">
        <v>0</v>
      </c>
      <c r="E42" s="20">
        <v>633</v>
      </c>
      <c r="F42" s="20">
        <v>428</v>
      </c>
      <c r="G42" s="20">
        <v>8512</v>
      </c>
      <c r="H42" s="21">
        <v>230.55</v>
      </c>
      <c r="I42" s="22">
        <v>1.0002</v>
      </c>
      <c r="J42" s="23">
        <v>230.6</v>
      </c>
      <c r="K42" s="23">
        <v>1718200.6</v>
      </c>
      <c r="L42" s="23">
        <v>0</v>
      </c>
      <c r="M42" s="23">
        <v>145969.79999999999</v>
      </c>
      <c r="N42" s="23">
        <v>98696.8</v>
      </c>
      <c r="O42" s="21">
        <v>1962867.2000000002</v>
      </c>
    </row>
    <row r="43" spans="1:15" ht="25.5" x14ac:dyDescent="0.2">
      <c r="A43" s="18">
        <v>810157</v>
      </c>
      <c r="B43" s="19" t="s">
        <v>55</v>
      </c>
      <c r="C43" s="20">
        <v>13299</v>
      </c>
      <c r="D43" s="20">
        <v>0</v>
      </c>
      <c r="E43" s="20">
        <v>57</v>
      </c>
      <c r="F43" s="20">
        <v>9</v>
      </c>
      <c r="G43" s="20">
        <v>13365</v>
      </c>
      <c r="H43" s="21">
        <v>388.23</v>
      </c>
      <c r="I43" s="22">
        <v>2.6818</v>
      </c>
      <c r="J43" s="23">
        <v>1041.1600000000001</v>
      </c>
      <c r="K43" s="23">
        <v>13846386.84</v>
      </c>
      <c r="L43" s="23">
        <v>0</v>
      </c>
      <c r="M43" s="23">
        <v>59346.12</v>
      </c>
      <c r="N43" s="23">
        <v>9370.44</v>
      </c>
      <c r="O43" s="21">
        <v>13915103.399999999</v>
      </c>
    </row>
    <row r="44" spans="1:15" ht="25.5" x14ac:dyDescent="0.2">
      <c r="A44" s="18">
        <v>810159</v>
      </c>
      <c r="B44" s="26" t="s">
        <v>56</v>
      </c>
      <c r="C44" s="20">
        <v>104094</v>
      </c>
      <c r="D44" s="20">
        <v>0</v>
      </c>
      <c r="E44" s="20">
        <v>6312</v>
      </c>
      <c r="F44" s="20">
        <v>2865</v>
      </c>
      <c r="G44" s="20">
        <v>113271</v>
      </c>
      <c r="H44" s="21">
        <v>270.3</v>
      </c>
      <c r="I44" s="22">
        <v>1.0409999999999999</v>
      </c>
      <c r="J44" s="23">
        <v>281.38</v>
      </c>
      <c r="K44" s="23">
        <v>29289969.719999999</v>
      </c>
      <c r="L44" s="23">
        <v>0</v>
      </c>
      <c r="M44" s="23">
        <v>1776070.56</v>
      </c>
      <c r="N44" s="23">
        <v>806153.7</v>
      </c>
      <c r="O44" s="21">
        <v>31872193.979999997</v>
      </c>
    </row>
    <row r="45" spans="1:15" ht="25.5" x14ac:dyDescent="0.2">
      <c r="A45" s="18">
        <v>810160</v>
      </c>
      <c r="B45" s="26" t="s">
        <v>57</v>
      </c>
      <c r="C45" s="20">
        <v>17845</v>
      </c>
      <c r="D45" s="20">
        <v>0</v>
      </c>
      <c r="E45" s="20">
        <v>922</v>
      </c>
      <c r="F45" s="20">
        <v>470</v>
      </c>
      <c r="G45" s="20">
        <v>19237</v>
      </c>
      <c r="H45" s="21">
        <v>388.23</v>
      </c>
      <c r="I45" s="22">
        <v>1.6523000000000001</v>
      </c>
      <c r="J45" s="23">
        <v>641.47</v>
      </c>
      <c r="K45" s="23">
        <v>11447032.15</v>
      </c>
      <c r="L45" s="23">
        <v>0</v>
      </c>
      <c r="M45" s="23">
        <v>591435.34</v>
      </c>
      <c r="N45" s="23">
        <v>301490.90000000002</v>
      </c>
      <c r="O45" s="21">
        <v>12339958.390000001</v>
      </c>
    </row>
    <row r="46" spans="1:15" ht="25.5" x14ac:dyDescent="0.2">
      <c r="A46" s="18">
        <v>810206</v>
      </c>
      <c r="B46" s="19" t="s">
        <v>58</v>
      </c>
      <c r="C46" s="20">
        <v>480</v>
      </c>
      <c r="D46" s="20">
        <v>0</v>
      </c>
      <c r="E46" s="20">
        <v>18</v>
      </c>
      <c r="F46" s="20">
        <v>4281</v>
      </c>
      <c r="G46" s="20">
        <v>4779</v>
      </c>
      <c r="H46" s="21">
        <v>423.89</v>
      </c>
      <c r="I46" s="22">
        <v>1.4325000000000001</v>
      </c>
      <c r="J46" s="23">
        <v>607.22</v>
      </c>
      <c r="K46" s="23">
        <v>291465.59999999998</v>
      </c>
      <c r="L46" s="23">
        <v>0</v>
      </c>
      <c r="M46" s="23">
        <v>10929.96</v>
      </c>
      <c r="N46" s="23">
        <v>2599508.8199999998</v>
      </c>
      <c r="O46" s="21">
        <v>2901904.38</v>
      </c>
    </row>
    <row r="47" spans="1:15" ht="13.5" customHeight="1" x14ac:dyDescent="0.2">
      <c r="A47" s="63" t="s">
        <v>59</v>
      </c>
      <c r="B47" s="63"/>
      <c r="C47" s="27">
        <f>SUM(C9:C46)</f>
        <v>1208678</v>
      </c>
      <c r="D47" s="27">
        <f t="shared" ref="D47:G47" si="0">SUM(D9:D46)</f>
        <v>2</v>
      </c>
      <c r="E47" s="27">
        <f t="shared" si="0"/>
        <v>170247</v>
      </c>
      <c r="F47" s="27">
        <f t="shared" si="0"/>
        <v>194806</v>
      </c>
      <c r="G47" s="27">
        <f t="shared" si="0"/>
        <v>1573733</v>
      </c>
      <c r="H47" s="28" t="s">
        <v>60</v>
      </c>
      <c r="I47" s="29" t="s">
        <v>60</v>
      </c>
      <c r="J47" s="28" t="s">
        <v>60</v>
      </c>
      <c r="K47" s="30">
        <f t="shared" ref="K47:O47" si="1">SUM(K9:K46)</f>
        <v>475136704.47000003</v>
      </c>
      <c r="L47" s="30">
        <f t="shared" si="1"/>
        <v>519.5</v>
      </c>
      <c r="M47" s="30">
        <f t="shared" si="1"/>
        <v>84478397.349999994</v>
      </c>
      <c r="N47" s="30">
        <f t="shared" si="1"/>
        <v>95805545.340000018</v>
      </c>
      <c r="O47" s="30">
        <f t="shared" si="1"/>
        <v>655421166.66000009</v>
      </c>
    </row>
    <row r="49" spans="2:15" s="31" customFormat="1" ht="18.75" x14ac:dyDescent="0.3">
      <c r="B49" s="32" t="s">
        <v>61</v>
      </c>
      <c r="C49" s="33"/>
      <c r="D49" s="33"/>
      <c r="G49" s="34"/>
      <c r="I49" s="35"/>
      <c r="O49" s="34"/>
    </row>
    <row r="50" spans="2:15" s="31" customFormat="1" ht="44.45" customHeight="1" x14ac:dyDescent="0.3">
      <c r="B50" s="44" t="s">
        <v>62</v>
      </c>
      <c r="C50" s="44"/>
      <c r="D50" s="44"/>
      <c r="E50" s="44"/>
      <c r="F50" s="44"/>
      <c r="G50" s="44"/>
      <c r="H50" s="44"/>
      <c r="I50" s="44"/>
      <c r="J50" s="44"/>
      <c r="K50" s="36"/>
      <c r="L50" s="36"/>
      <c r="M50" s="37" t="s">
        <v>63</v>
      </c>
      <c r="N50" s="37"/>
    </row>
    <row r="51" spans="2:15" s="31" customFormat="1" ht="44.45" customHeight="1" x14ac:dyDescent="0.3">
      <c r="B51" s="44" t="s">
        <v>64</v>
      </c>
      <c r="C51" s="44"/>
      <c r="D51" s="44"/>
      <c r="E51" s="44"/>
      <c r="F51" s="44"/>
      <c r="G51" s="44"/>
      <c r="H51" s="44"/>
      <c r="I51" s="44"/>
      <c r="J51" s="44"/>
      <c r="K51" s="36"/>
      <c r="L51" s="36"/>
      <c r="M51" s="37" t="s">
        <v>65</v>
      </c>
      <c r="N51" s="37"/>
    </row>
    <row r="52" spans="2:15" s="31" customFormat="1" ht="44.45" customHeight="1" x14ac:dyDescent="0.3">
      <c r="B52" s="44" t="s">
        <v>66</v>
      </c>
      <c r="C52" s="44"/>
      <c r="D52" s="44"/>
      <c r="E52" s="44"/>
      <c r="F52" s="44"/>
      <c r="G52" s="44"/>
      <c r="H52" s="44"/>
      <c r="I52" s="44"/>
      <c r="J52" s="44"/>
      <c r="K52" s="36"/>
      <c r="L52" s="36"/>
      <c r="M52" s="37" t="s">
        <v>67</v>
      </c>
      <c r="N52" s="37"/>
    </row>
    <row r="53" spans="2:15" s="31" customFormat="1" ht="44.45" customHeight="1" x14ac:dyDescent="0.3">
      <c r="B53" s="44" t="s">
        <v>68</v>
      </c>
      <c r="C53" s="44"/>
      <c r="D53" s="44"/>
      <c r="E53" s="44"/>
      <c r="F53" s="44"/>
      <c r="G53" s="44"/>
      <c r="H53" s="44"/>
      <c r="I53" s="44"/>
      <c r="J53" s="44"/>
      <c r="K53" s="36"/>
      <c r="L53" s="36"/>
      <c r="M53" s="37" t="s">
        <v>69</v>
      </c>
      <c r="N53" s="37"/>
    </row>
    <row r="54" spans="2:15" s="31" customFormat="1" ht="44.45" customHeight="1" x14ac:dyDescent="0.3">
      <c r="B54" s="44" t="s">
        <v>70</v>
      </c>
      <c r="C54" s="44"/>
      <c r="D54" s="44"/>
      <c r="E54" s="44"/>
      <c r="F54" s="44"/>
      <c r="G54" s="44"/>
      <c r="H54" s="44"/>
      <c r="I54" s="44"/>
      <c r="J54" s="44"/>
      <c r="K54" s="36"/>
      <c r="L54" s="36"/>
      <c r="M54" s="37" t="s">
        <v>71</v>
      </c>
      <c r="N54" s="37"/>
    </row>
    <row r="55" spans="2:15" s="31" customFormat="1" ht="44.45" customHeight="1" x14ac:dyDescent="0.3">
      <c r="B55" s="44" t="s">
        <v>72</v>
      </c>
      <c r="C55" s="44"/>
      <c r="D55" s="44"/>
      <c r="E55" s="44"/>
      <c r="F55" s="44"/>
      <c r="G55" s="44"/>
      <c r="H55" s="44"/>
      <c r="I55" s="44"/>
      <c r="J55" s="44"/>
      <c r="K55" s="36"/>
      <c r="L55" s="36"/>
      <c r="M55" s="37" t="s">
        <v>73</v>
      </c>
      <c r="N55" s="37"/>
    </row>
    <row r="56" spans="2:15" s="31" customFormat="1" ht="44.45" customHeight="1" x14ac:dyDescent="0.3">
      <c r="B56" s="44" t="s">
        <v>74</v>
      </c>
      <c r="C56" s="44"/>
      <c r="D56" s="44"/>
      <c r="E56" s="44"/>
      <c r="F56" s="44"/>
      <c r="G56" s="44"/>
      <c r="H56" s="44"/>
      <c r="I56" s="44"/>
      <c r="J56" s="44"/>
      <c r="K56" s="36"/>
      <c r="L56" s="36"/>
      <c r="M56" s="37" t="s">
        <v>75</v>
      </c>
      <c r="N56" s="37"/>
    </row>
    <row r="57" spans="2:15" s="31" customFormat="1" ht="44.45" customHeight="1" x14ac:dyDescent="0.3">
      <c r="B57" s="44" t="s">
        <v>76</v>
      </c>
      <c r="C57" s="44"/>
      <c r="D57" s="44"/>
      <c r="E57" s="44"/>
      <c r="F57" s="44"/>
      <c r="G57" s="44"/>
      <c r="H57" s="44"/>
      <c r="I57" s="44"/>
      <c r="J57" s="44"/>
      <c r="K57" s="36"/>
      <c r="L57" s="36"/>
      <c r="M57" s="37" t="s">
        <v>77</v>
      </c>
      <c r="N57" s="37"/>
    </row>
    <row r="58" spans="2:15" s="31" customFormat="1" ht="44.45" customHeight="1" x14ac:dyDescent="0.3">
      <c r="B58" s="44" t="s">
        <v>78</v>
      </c>
      <c r="C58" s="44"/>
      <c r="D58" s="44"/>
      <c r="E58" s="44"/>
      <c r="F58" s="44"/>
      <c r="G58" s="44"/>
      <c r="H58" s="44"/>
      <c r="I58" s="44"/>
      <c r="J58" s="44"/>
      <c r="K58" s="36"/>
      <c r="L58" s="36"/>
      <c r="M58" s="37" t="s">
        <v>79</v>
      </c>
      <c r="N58" s="37"/>
    </row>
    <row r="59" spans="2:15" s="31" customFormat="1" ht="44.45" customHeight="1" x14ac:dyDescent="0.3">
      <c r="B59" s="44" t="s">
        <v>80</v>
      </c>
      <c r="C59" s="44"/>
      <c r="D59" s="44"/>
      <c r="E59" s="44"/>
      <c r="F59" s="44"/>
      <c r="G59" s="44"/>
      <c r="H59" s="44"/>
      <c r="I59" s="44"/>
      <c r="J59" s="44"/>
      <c r="K59" s="42"/>
      <c r="L59" s="42"/>
      <c r="M59" s="37" t="s">
        <v>81</v>
      </c>
      <c r="N59" s="37"/>
    </row>
  </sheetData>
  <autoFilter ref="A8:O47"/>
  <mergeCells count="22">
    <mergeCell ref="B58:J58"/>
    <mergeCell ref="B59:J59"/>
    <mergeCell ref="B54:J54"/>
    <mergeCell ref="B55:J55"/>
    <mergeCell ref="B56:J56"/>
    <mergeCell ref="B57:J57"/>
    <mergeCell ref="A1:O1"/>
    <mergeCell ref="B53:J53"/>
    <mergeCell ref="A3:O3"/>
    <mergeCell ref="B4:G4"/>
    <mergeCell ref="A5:O5"/>
    <mergeCell ref="A6:A7"/>
    <mergeCell ref="B6:B7"/>
    <mergeCell ref="C6:G6"/>
    <mergeCell ref="H6:H7"/>
    <mergeCell ref="I6:I7"/>
    <mergeCell ref="J6:J7"/>
    <mergeCell ref="K6:O6"/>
    <mergeCell ref="A47:B47"/>
    <mergeCell ref="B50:J50"/>
    <mergeCell ref="B51:J51"/>
    <mergeCell ref="B52:J52"/>
  </mergeCells>
  <conditionalFormatting sqref="A9:I46 A2:XFD2 A47:XFD1048576 P1:XFD1 A3:O8 P3:XFD46">
    <cfRule type="cellIs" dxfId="3" priority="8" operator="lessThan">
      <formula>0</formula>
    </cfRule>
  </conditionalFormatting>
  <conditionalFormatting sqref="K9:O46">
    <cfRule type="cellIs" dxfId="2" priority="3" operator="lessThan">
      <formula>0</formula>
    </cfRule>
  </conditionalFormatting>
  <conditionalFormatting sqref="J9:J46">
    <cfRule type="cellIs" dxfId="1" priority="2" operator="lessThan">
      <formula>0</formula>
    </cfRule>
  </conditionalFormatting>
  <conditionalFormatting sqref="A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3" fitToHeight="4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Март</vt:lpstr>
      <vt:lpstr>'АПП Март'!Заголовки_для_печати</vt:lpstr>
      <vt:lpstr>'АПП Март'!Область_печати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2017-04-03T08:11:17Z</dcterms:created>
  <dcterms:modified xsi:type="dcterms:W3CDTF">2017-04-03T08:27:52Z</dcterms:modified>
</cp:coreProperties>
</file>